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hamematakan'!$A$1:$E$61</definedName>
    <definedName name="_xlnm.Print_Area" localSheetId="0">'Ekamutneri hamematakan'!$A$1:$E$50</definedName>
  </definedNames>
  <calcPr calcId="124519"/>
</workbook>
</file>

<file path=xl/calcChain.xml><?xml version="1.0" encoding="utf-8"?>
<calcChain xmlns="http://schemas.openxmlformats.org/spreadsheetml/2006/main">
  <c r="D19" i="6"/>
  <c r="C19"/>
  <c r="D57"/>
  <c r="C57"/>
  <c r="C8"/>
  <c r="D7" i="4"/>
  <c r="C7"/>
  <c r="C58" i="6"/>
  <c r="E47"/>
  <c r="E48"/>
  <c r="E49"/>
  <c r="E50"/>
  <c r="E44" i="4"/>
  <c r="E45"/>
  <c r="E46"/>
  <c r="E47"/>
  <c r="E48"/>
  <c r="D58" i="6"/>
  <c r="E11"/>
  <c r="D27" i="4"/>
  <c r="D18" s="1"/>
  <c r="C27"/>
  <c r="C18" s="1"/>
  <c r="C51" i="6"/>
  <c r="D51"/>
  <c r="C28"/>
  <c r="D28"/>
  <c r="D20" s="1"/>
  <c r="E37"/>
  <c r="E38"/>
  <c r="E39"/>
  <c r="E40"/>
  <c r="E41"/>
  <c r="E42"/>
  <c r="E43"/>
  <c r="E44"/>
  <c r="E45"/>
  <c r="D8"/>
  <c r="E8" s="1"/>
  <c r="E46"/>
  <c r="E13"/>
  <c r="E14"/>
  <c r="E15"/>
  <c r="E16"/>
  <c r="E17"/>
  <c r="E37" i="4"/>
  <c r="E15"/>
  <c r="E16"/>
  <c r="E7" i="6"/>
  <c r="E27"/>
  <c r="E29"/>
  <c r="E30"/>
  <c r="E31"/>
  <c r="E32"/>
  <c r="E33"/>
  <c r="E34"/>
  <c r="E60"/>
  <c r="E18"/>
  <c r="E21"/>
  <c r="E22"/>
  <c r="E23"/>
  <c r="E24"/>
  <c r="E25"/>
  <c r="E26"/>
  <c r="E40" i="4"/>
  <c r="E41"/>
  <c r="E42"/>
  <c r="E43"/>
  <c r="E12"/>
  <c r="E59" i="6"/>
  <c r="E36"/>
  <c r="E11" i="4"/>
  <c r="E39"/>
  <c r="E38"/>
  <c r="E49"/>
  <c r="E35"/>
  <c r="E34"/>
  <c r="E33"/>
  <c r="E30"/>
  <c r="E26"/>
  <c r="E24"/>
  <c r="E23"/>
  <c r="E22"/>
  <c r="E14"/>
  <c r="E53" i="6"/>
  <c r="E29" i="4"/>
  <c r="E17"/>
  <c r="E10"/>
  <c r="E9"/>
  <c r="E10" i="6"/>
  <c r="E8" i="4"/>
  <c r="E31"/>
  <c r="E35" i="6"/>
  <c r="E20" i="4"/>
  <c r="E36"/>
  <c r="E25"/>
  <c r="E32"/>
  <c r="E56" i="6"/>
  <c r="E55"/>
  <c r="E54"/>
  <c r="E12"/>
  <c r="E21" i="4"/>
  <c r="E13"/>
  <c r="E28"/>
  <c r="E19"/>
  <c r="E52" i="6"/>
  <c r="E9"/>
  <c r="E58" l="1"/>
  <c r="E28"/>
  <c r="E51"/>
  <c r="E57"/>
  <c r="C50" i="4"/>
  <c r="E27"/>
  <c r="E7"/>
  <c r="E18"/>
  <c r="D61" i="6"/>
  <c r="D50" i="4"/>
  <c r="C20" i="6"/>
  <c r="C61" l="1"/>
  <c r="E20"/>
  <c r="E19"/>
  <c r="E50" i="4"/>
  <c r="E61" i="6"/>
</calcChain>
</file>

<file path=xl/sharedStrings.xml><?xml version="1.0" encoding="utf-8"?>
<sst xmlns="http://schemas.openxmlformats.org/spreadsheetml/2006/main" count="130" uniqueCount="88">
  <si>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</si>
  <si>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</si>
  <si>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</si>
  <si>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</si>
  <si>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</si>
  <si>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</si>
  <si>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</si>
  <si>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</si>
  <si>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</si>
  <si>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</si>
  <si>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</si>
  <si>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</si>
  <si>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</si>
  <si>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</si>
  <si>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</si>
  <si>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</si>
  <si>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</si>
  <si>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</si>
  <si>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</si>
  <si>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</si>
  <si>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</si>
  <si>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</si>
  <si>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</si>
  <si>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</si>
  <si>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</si>
  <si>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</si>
  <si>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</si>
  <si>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</si>
  <si>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</si>
  <si>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</si>
  <si>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</si>
  <si>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</si>
  <si>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</si>
  <si>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</si>
  <si>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</si>
  <si>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</si>
  <si>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</si>
  <si>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</si>
  <si>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</si>
  <si>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արտադրա-տնտեսական գույք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</si>
  <si>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</si>
  <si>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</si>
  <si>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</si>
  <si>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</si>
  <si>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</si>
  <si>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</si>
  <si>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</si>
  <si>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</si>
  <si>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</si>
  <si>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</si>
  <si>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</si>
  <si>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</si>
  <si>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</si>
  <si>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</si>
  <si>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Ուսումնական պրակտիկայից</t>
  </si>
  <si>
    <t>ներառական կրթության հաստիքների գծով</t>
  </si>
  <si>
    <t xml:space="preserve">Չփոխհատուցվող հարկերի և այլ պարտադիր վճարների գծով </t>
  </si>
  <si>
    <t>Տրանսպորտի գծով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</si>
  <si>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</si>
  <si>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</si>
  <si>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</si>
  <si>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</si>
  <si>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</si>
  <si>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</si>
  <si>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</si>
  <si>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</si>
  <si>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</si>
  <si>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դասագրքերի վարձավճարի փոխհատուցումից</t>
  </si>
  <si>
    <t>Սպասարկման և կոմունալ համավճարներից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</si>
  <si>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</si>
  <si>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</si>
  <si>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</si>
  <si>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</si>
  <si>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</si>
  <si>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</si>
  <si>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</si>
  <si>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</si>
  <si>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</si>
  <si>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Միասնական քննությունների կազմակերպումից</t>
  </si>
  <si>
    <t>Միասնական քննությունների կազմակերպման գծով</t>
  </si>
  <si>
    <t>Գույքի գնահատման գծով</t>
  </si>
  <si>
    <t>Տրանսպ.միջոցի տեխ.սպաս.և գրանցման համար</t>
  </si>
  <si>
    <t>Տրանսպորտային միջոցի տեխ.սպասարկ.</t>
  </si>
  <si>
    <t>ԱՊՊԱ-ի գծով</t>
  </si>
  <si>
    <t>Դիզ.վառելիքի գծով</t>
  </si>
  <si>
    <t>Ջրի սուբսիդիա</t>
  </si>
  <si>
    <t xml:space="preserve">    01. 01. 2018թ. – 01.10.2018թ.</t>
  </si>
  <si>
    <t xml:space="preserve">    01. 01. 2018թ. – 01.10.2018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</si>
</sst>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8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2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8" fillId="21" borderId="7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63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30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1" fillId="0" borderId="0" xfId="20" applyFont="1" applyAlignment="1" applyProtection="1">
      <alignment horizontal="center" vertical="center"/>
    </xf>
    <xf numFmtId="164" fontId="32" fillId="0" borderId="0" xfId="19" applyNumberFormat="1" applyFont="1" applyAlignment="1" applyProtection="1">
      <alignment vertical="center"/>
    </xf>
    <xf numFmtId="0" fontId="32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22" fillId="0" borderId="10" xfId="20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left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view="pageBreakPreview" zoomScaleSheetLayoutView="100" workbookViewId="0">
      <selection activeCell="B11" sqref="B11"/>
    </sheetView>
  </sheetViews>
  <sheetFormatPr defaultRowHeight="15"/>
  <cols>
    <col min="1" max="1" width="3.85546875" style="21" customWidth="1"/>
    <col min="2" max="2" width="46.7109375" style="12" customWidth="1"/>
    <col min="3" max="3" width="15.28515625" style="12" customWidth="1"/>
    <col min="4" max="4" width="15.5703125" style="12" customWidth="1"/>
    <col min="5" max="5" width="19.42578125" style="12" customWidth="1"/>
    <col min="6" max="6" width="13.140625" style="12" customWidth="1"/>
    <col min="7" max="16384" width="9.140625" style="12"/>
  </cols>
  <sheetData>
    <row r="1" spans="1:7" ht="16.5" customHeight="1">
      <c r="A1" s="11" t="s">
        <v>58</v>
      </c>
      <c r="B1" s="11"/>
      <c r="C1" s="11"/>
      <c r="D1" s="11"/>
      <c r="E1" s="11"/>
    </row>
    <row r="2" spans="1:7" s="6" customFormat="1" ht="37.5" customHeight="1">
      <c r="A2" s="9" t="s">
        <v>71</v>
      </c>
      <c r="B2" s="10"/>
      <c r="C2" s="10"/>
      <c r="D2" s="10"/>
      <c r="E2" s="10"/>
    </row>
    <row r="3" spans="1:7" s="17" customFormat="1" ht="21" customHeight="1">
      <c r="A3" s="13"/>
      <c r="B3" s="7" t="s">
        <v>72</v>
      </c>
      <c r="C3" s="14">
        <v>20</v>
      </c>
      <c r="D3" s="15" t="s">
        <v>73</v>
      </c>
      <c r="E3" s="8" t="s">
        <v>74</v>
      </c>
      <c r="F3" s="16"/>
    </row>
    <row r="4" spans="1:7" s="20" customFormat="1" ht="22.5" customHeight="1">
      <c r="A4" s="18" t="s">
        <v>87</v>
      </c>
      <c r="B4" s="18"/>
      <c r="C4" s="18"/>
      <c r="D4" s="18"/>
      <c r="E4" s="18"/>
      <c r="F4" s="19"/>
    </row>
    <row r="5" spans="1:7">
      <c r="E5" s="22" t="s">
        <v>0</v>
      </c>
    </row>
    <row r="6" spans="1:7" ht="63" customHeight="1">
      <c r="A6" s="23" t="s">
        <v>1</v>
      </c>
      <c r="B6" s="23" t="s">
        <v>2</v>
      </c>
      <c r="C6" s="24" t="s">
        <v>69</v>
      </c>
      <c r="D6" s="24" t="s">
        <v>70</v>
      </c>
      <c r="E6" s="24" t="s">
        <v>75</v>
      </c>
      <c r="F6" s="25"/>
    </row>
    <row r="7" spans="1:7" ht="31.5" customHeight="1">
      <c r="A7" s="26" t="s">
        <v>3</v>
      </c>
      <c r="B7" s="27" t="s">
        <v>4</v>
      </c>
      <c r="C7" s="28">
        <f>SUM(C8,C10:C17)</f>
        <v>94392.6</v>
      </c>
      <c r="D7" s="28">
        <f>SUM(D8,D10:D17)</f>
        <v>93642.8</v>
      </c>
      <c r="E7" s="28">
        <f t="shared" ref="E7:E50" si="0">D7-C7</f>
        <v>-749.80000000000291</v>
      </c>
      <c r="F7" s="29"/>
    </row>
    <row r="8" spans="1:7" ht="18.75" customHeight="1">
      <c r="A8" s="30">
        <v>1</v>
      </c>
      <c r="B8" s="3" t="s">
        <v>66</v>
      </c>
      <c r="C8" s="30">
        <v>91298</v>
      </c>
      <c r="D8" s="31">
        <v>91298</v>
      </c>
      <c r="E8" s="31">
        <f t="shared" si="0"/>
        <v>0</v>
      </c>
      <c r="F8" s="29"/>
      <c r="G8" s="29"/>
    </row>
    <row r="9" spans="1:7" s="35" customFormat="1" ht="18.75" customHeight="1">
      <c r="A9" s="32">
        <v>1.1000000000000001</v>
      </c>
      <c r="B9" s="2" t="s">
        <v>53</v>
      </c>
      <c r="C9" s="33">
        <v>28450.9</v>
      </c>
      <c r="D9" s="32">
        <v>28450.9</v>
      </c>
      <c r="E9" s="32">
        <f t="shared" si="0"/>
        <v>0</v>
      </c>
      <c r="F9" s="34"/>
    </row>
    <row r="10" spans="1:7" ht="18.75" customHeight="1">
      <c r="A10" s="30">
        <v>2</v>
      </c>
      <c r="B10" s="3" t="s">
        <v>5</v>
      </c>
      <c r="C10" s="30">
        <v>511.1</v>
      </c>
      <c r="D10" s="31">
        <v>480.8</v>
      </c>
      <c r="E10" s="31">
        <f t="shared" si="0"/>
        <v>-30.300000000000011</v>
      </c>
      <c r="F10" s="29"/>
    </row>
    <row r="11" spans="1:7" ht="18.75" customHeight="1">
      <c r="A11" s="30">
        <v>3</v>
      </c>
      <c r="B11" s="3" t="s">
        <v>54</v>
      </c>
      <c r="C11" s="36">
        <v>126.4</v>
      </c>
      <c r="D11" s="36">
        <v>802.8</v>
      </c>
      <c r="E11" s="31">
        <f t="shared" si="0"/>
        <v>676.4</v>
      </c>
      <c r="F11" s="29"/>
    </row>
    <row r="12" spans="1:7" ht="18.75" customHeight="1">
      <c r="A12" s="30">
        <v>4</v>
      </c>
      <c r="B12" s="1" t="s">
        <v>51</v>
      </c>
      <c r="C12" s="36">
        <v>84.1</v>
      </c>
      <c r="D12" s="36">
        <v>113.4</v>
      </c>
      <c r="E12" s="31">
        <f t="shared" si="0"/>
        <v>29.300000000000011</v>
      </c>
      <c r="F12" s="29"/>
    </row>
    <row r="13" spans="1:7" ht="18.75" customHeight="1">
      <c r="A13" s="30">
        <v>5</v>
      </c>
      <c r="B13" s="3" t="s">
        <v>68</v>
      </c>
      <c r="C13" s="36">
        <v>10</v>
      </c>
      <c r="D13" s="36">
        <v>10</v>
      </c>
      <c r="E13" s="31">
        <f t="shared" ref="E13:E16" si="1">D13-C13</f>
        <v>0</v>
      </c>
      <c r="F13" s="29"/>
    </row>
    <row r="14" spans="1:7" ht="18.75" customHeight="1">
      <c r="A14" s="30">
        <v>6</v>
      </c>
      <c r="B14" s="3" t="s">
        <v>6</v>
      </c>
      <c r="C14" s="36">
        <v>1822.7</v>
      </c>
      <c r="D14" s="36">
        <v>606.79999999999995</v>
      </c>
      <c r="E14" s="31">
        <f t="shared" si="1"/>
        <v>-1215.9000000000001</v>
      </c>
      <c r="F14" s="29"/>
    </row>
    <row r="15" spans="1:7" ht="18.75" customHeight="1">
      <c r="A15" s="30">
        <v>7</v>
      </c>
      <c r="B15" s="1" t="s">
        <v>7</v>
      </c>
      <c r="C15" s="36">
        <v>150.30000000000001</v>
      </c>
      <c r="D15" s="36">
        <v>207.7</v>
      </c>
      <c r="E15" s="31">
        <f t="shared" si="1"/>
        <v>57.399999999999977</v>
      </c>
      <c r="F15" s="29"/>
    </row>
    <row r="16" spans="1:7" ht="18.75" customHeight="1">
      <c r="A16" s="30">
        <v>8</v>
      </c>
      <c r="B16" s="1" t="s">
        <v>85</v>
      </c>
      <c r="C16" s="36"/>
      <c r="D16" s="36">
        <v>19.100000000000001</v>
      </c>
      <c r="E16" s="31">
        <f t="shared" si="1"/>
        <v>19.100000000000001</v>
      </c>
      <c r="F16" s="29"/>
    </row>
    <row r="17" spans="1:6" ht="18.75" customHeight="1">
      <c r="A17" s="30">
        <v>9</v>
      </c>
      <c r="B17" s="3" t="s">
        <v>8</v>
      </c>
      <c r="C17" s="36">
        <v>390</v>
      </c>
      <c r="D17" s="31">
        <v>104.2</v>
      </c>
      <c r="E17" s="31">
        <f t="shared" si="0"/>
        <v>-285.8</v>
      </c>
      <c r="F17" s="29"/>
    </row>
    <row r="18" spans="1:6" ht="29.25" customHeight="1">
      <c r="A18" s="26" t="s">
        <v>9</v>
      </c>
      <c r="B18" s="27" t="s">
        <v>10</v>
      </c>
      <c r="C18" s="37">
        <f>SUM(C19,C22:C27,C30:C48,C49:C49)</f>
        <v>100942.79999999997</v>
      </c>
      <c r="D18" s="37">
        <f>SUM(D19,D22:D27,D30:D48,D49:D49)</f>
        <v>94491.299999999988</v>
      </c>
      <c r="E18" s="28">
        <f t="shared" si="0"/>
        <v>-6451.4999999999854</v>
      </c>
      <c r="F18" s="29"/>
    </row>
    <row r="19" spans="1:6" ht="21" customHeight="1">
      <c r="A19" s="30">
        <v>1</v>
      </c>
      <c r="B19" s="1" t="s">
        <v>11</v>
      </c>
      <c r="C19" s="36">
        <v>89160.4</v>
      </c>
      <c r="D19" s="31">
        <v>85558.5</v>
      </c>
      <c r="E19" s="31">
        <f t="shared" si="0"/>
        <v>-3601.8999999999942</v>
      </c>
      <c r="F19" s="29"/>
    </row>
    <row r="20" spans="1:6" s="35" customFormat="1" ht="21" hidden="1" customHeight="1">
      <c r="A20" s="33">
        <v>1.1000000000000001</v>
      </c>
      <c r="B20" s="2" t="s">
        <v>55</v>
      </c>
      <c r="C20" s="38"/>
      <c r="D20" s="32"/>
      <c r="E20" s="32">
        <f>D20-C20</f>
        <v>0</v>
      </c>
      <c r="F20" s="34"/>
    </row>
    <row r="21" spans="1:6" s="35" customFormat="1" ht="21" hidden="1" customHeight="1">
      <c r="A21" s="33">
        <v>1.2</v>
      </c>
      <c r="B21" s="2" t="s">
        <v>12</v>
      </c>
      <c r="C21" s="38"/>
      <c r="D21" s="32"/>
      <c r="E21" s="32">
        <f>D21-C21</f>
        <v>0</v>
      </c>
      <c r="F21" s="34"/>
    </row>
    <row r="22" spans="1:6" ht="21" customHeight="1">
      <c r="A22" s="30">
        <v>2</v>
      </c>
      <c r="B22" s="3" t="s">
        <v>14</v>
      </c>
      <c r="C22" s="36">
        <v>1557.2</v>
      </c>
      <c r="D22" s="31">
        <v>1753.8</v>
      </c>
      <c r="E22" s="31">
        <f t="shared" si="0"/>
        <v>196.59999999999991</v>
      </c>
      <c r="F22" s="29"/>
    </row>
    <row r="23" spans="1:6" ht="21" customHeight="1">
      <c r="A23" s="30">
        <v>3</v>
      </c>
      <c r="B23" s="1" t="s">
        <v>13</v>
      </c>
      <c r="C23" s="36">
        <v>1572.8</v>
      </c>
      <c r="D23" s="31">
        <v>1328.8</v>
      </c>
      <c r="E23" s="31">
        <f t="shared" si="0"/>
        <v>-244</v>
      </c>
      <c r="F23" s="29"/>
    </row>
    <row r="24" spans="1:6" ht="21" customHeight="1">
      <c r="A24" s="30">
        <v>4</v>
      </c>
      <c r="B24" s="1" t="s">
        <v>16</v>
      </c>
      <c r="C24" s="36">
        <v>276.89999999999998</v>
      </c>
      <c r="D24" s="36">
        <v>299.89999999999998</v>
      </c>
      <c r="E24" s="31">
        <f t="shared" si="0"/>
        <v>23</v>
      </c>
      <c r="F24" s="29"/>
    </row>
    <row r="25" spans="1:6" ht="21" customHeight="1">
      <c r="A25" s="30">
        <v>5</v>
      </c>
      <c r="B25" s="3" t="s">
        <v>17</v>
      </c>
      <c r="C25" s="36">
        <v>45</v>
      </c>
      <c r="D25" s="31">
        <v>45</v>
      </c>
      <c r="E25" s="31">
        <f t="shared" si="0"/>
        <v>0</v>
      </c>
      <c r="F25" s="29"/>
    </row>
    <row r="26" spans="1:6" ht="21" customHeight="1">
      <c r="A26" s="30">
        <v>6</v>
      </c>
      <c r="B26" s="3" t="s">
        <v>18</v>
      </c>
      <c r="C26" s="36">
        <v>27</v>
      </c>
      <c r="D26" s="31">
        <v>27</v>
      </c>
      <c r="E26" s="31">
        <f t="shared" si="0"/>
        <v>0</v>
      </c>
      <c r="F26" s="29"/>
    </row>
    <row r="27" spans="1:6" ht="21" customHeight="1">
      <c r="A27" s="30">
        <v>7</v>
      </c>
      <c r="B27" s="1" t="s">
        <v>19</v>
      </c>
      <c r="C27" s="36">
        <f>SUM(C28:C29)</f>
        <v>153.9</v>
      </c>
      <c r="D27" s="36">
        <f>SUM(D28:D29)</f>
        <v>105.80000000000001</v>
      </c>
      <c r="E27" s="31">
        <f t="shared" si="0"/>
        <v>-48.099999999999994</v>
      </c>
      <c r="F27" s="29"/>
    </row>
    <row r="28" spans="1:6" s="35" customFormat="1" ht="21" customHeight="1">
      <c r="A28" s="33">
        <v>7.1</v>
      </c>
      <c r="B28" s="2" t="s">
        <v>20</v>
      </c>
      <c r="C28" s="38">
        <v>86.4</v>
      </c>
      <c r="D28" s="38">
        <v>86.4</v>
      </c>
      <c r="E28" s="32">
        <f t="shared" si="0"/>
        <v>0</v>
      </c>
      <c r="F28" s="34"/>
    </row>
    <row r="29" spans="1:6" s="35" customFormat="1" ht="21" customHeight="1">
      <c r="A29" s="33">
        <v>7.2</v>
      </c>
      <c r="B29" s="4" t="s">
        <v>21</v>
      </c>
      <c r="C29" s="38">
        <v>67.5</v>
      </c>
      <c r="D29" s="32">
        <v>19.399999999999999</v>
      </c>
      <c r="E29" s="32">
        <f t="shared" si="0"/>
        <v>-48.1</v>
      </c>
      <c r="F29" s="34"/>
    </row>
    <row r="30" spans="1:6" ht="21" customHeight="1">
      <c r="A30" s="30">
        <v>9</v>
      </c>
      <c r="B30" s="3" t="s">
        <v>22</v>
      </c>
      <c r="C30" s="36">
        <v>112.5</v>
      </c>
      <c r="D30" s="31">
        <v>2.4</v>
      </c>
      <c r="E30" s="31">
        <f t="shared" si="0"/>
        <v>-110.1</v>
      </c>
      <c r="F30" s="29"/>
    </row>
    <row r="31" spans="1:6" ht="21" customHeight="1">
      <c r="A31" s="30">
        <v>10</v>
      </c>
      <c r="B31" s="3" t="s">
        <v>27</v>
      </c>
      <c r="C31" s="36">
        <v>375</v>
      </c>
      <c r="D31" s="31">
        <v>20</v>
      </c>
      <c r="E31" s="31">
        <f t="shared" si="0"/>
        <v>-355</v>
      </c>
      <c r="F31" s="29"/>
    </row>
    <row r="32" spans="1:6" ht="21" customHeight="1">
      <c r="A32" s="30">
        <v>11</v>
      </c>
      <c r="B32" s="3" t="s">
        <v>23</v>
      </c>
      <c r="C32" s="36">
        <v>225</v>
      </c>
      <c r="D32" s="31"/>
      <c r="E32" s="31">
        <f t="shared" si="0"/>
        <v>-225</v>
      </c>
      <c r="F32" s="29"/>
    </row>
    <row r="33" spans="1:6" ht="21" customHeight="1">
      <c r="A33" s="30">
        <v>12</v>
      </c>
      <c r="B33" s="3" t="s">
        <v>28</v>
      </c>
      <c r="C33" s="36">
        <v>150</v>
      </c>
      <c r="D33" s="31"/>
      <c r="E33" s="31">
        <f t="shared" si="0"/>
        <v>-150</v>
      </c>
      <c r="F33" s="29"/>
    </row>
    <row r="34" spans="1:6" ht="21" customHeight="1">
      <c r="A34" s="30">
        <v>13</v>
      </c>
      <c r="B34" s="3" t="s">
        <v>15</v>
      </c>
      <c r="C34" s="36">
        <v>3679.7</v>
      </c>
      <c r="D34" s="31">
        <v>1773.1</v>
      </c>
      <c r="E34" s="31">
        <f>D34-C34</f>
        <v>-1906.6</v>
      </c>
      <c r="F34" s="29"/>
    </row>
    <row r="35" spans="1:6" ht="21" customHeight="1">
      <c r="A35" s="30">
        <v>14</v>
      </c>
      <c r="B35" s="3" t="s">
        <v>57</v>
      </c>
      <c r="C35" s="36">
        <v>1225</v>
      </c>
      <c r="D35" s="31">
        <v>1079.4000000000001</v>
      </c>
      <c r="E35" s="31">
        <f t="shared" si="0"/>
        <v>-145.59999999999991</v>
      </c>
      <c r="F35" s="29"/>
    </row>
    <row r="36" spans="1:6" ht="21" customHeight="1">
      <c r="A36" s="30">
        <v>15</v>
      </c>
      <c r="B36" s="3" t="s">
        <v>24</v>
      </c>
      <c r="C36" s="31">
        <v>892</v>
      </c>
      <c r="D36" s="31"/>
      <c r="E36" s="31">
        <f t="shared" si="0"/>
        <v>-892</v>
      </c>
      <c r="F36" s="29"/>
    </row>
    <row r="37" spans="1:6" ht="21" customHeight="1">
      <c r="A37" s="30">
        <v>16</v>
      </c>
      <c r="B37" s="3" t="s">
        <v>25</v>
      </c>
      <c r="C37" s="31"/>
      <c r="D37" s="31">
        <v>48</v>
      </c>
      <c r="E37" s="31">
        <f>D37-C37</f>
        <v>48</v>
      </c>
      <c r="F37" s="29"/>
    </row>
    <row r="38" spans="1:6" ht="21" customHeight="1">
      <c r="A38" s="30">
        <v>17</v>
      </c>
      <c r="B38" s="3" t="s">
        <v>52</v>
      </c>
      <c r="C38" s="36">
        <v>10</v>
      </c>
      <c r="D38" s="31">
        <v>10</v>
      </c>
      <c r="E38" s="31">
        <f t="shared" si="0"/>
        <v>0</v>
      </c>
      <c r="F38" s="29"/>
    </row>
    <row r="39" spans="1:6" ht="21" customHeight="1">
      <c r="A39" s="30">
        <v>18</v>
      </c>
      <c r="B39" s="3" t="s">
        <v>43</v>
      </c>
      <c r="C39" s="31">
        <v>40</v>
      </c>
      <c r="D39" s="31"/>
      <c r="E39" s="31">
        <f t="shared" si="0"/>
        <v>-40</v>
      </c>
      <c r="F39" s="29"/>
    </row>
    <row r="40" spans="1:6" ht="21" customHeight="1">
      <c r="A40" s="30">
        <v>19</v>
      </c>
      <c r="B40" s="3" t="s">
        <v>45</v>
      </c>
      <c r="C40" s="31">
        <v>150</v>
      </c>
      <c r="D40" s="31">
        <v>233.5</v>
      </c>
      <c r="E40" s="31">
        <f t="shared" ref="E40:E43" si="2">D40-C40</f>
        <v>83.5</v>
      </c>
      <c r="F40" s="29"/>
    </row>
    <row r="41" spans="1:6" ht="21" customHeight="1">
      <c r="A41" s="30">
        <v>20</v>
      </c>
      <c r="B41" s="3" t="s">
        <v>44</v>
      </c>
      <c r="C41" s="31">
        <v>3</v>
      </c>
      <c r="D41" s="31">
        <v>6</v>
      </c>
      <c r="E41" s="31">
        <f t="shared" si="2"/>
        <v>3</v>
      </c>
      <c r="F41" s="29"/>
    </row>
    <row r="42" spans="1:6" ht="21" customHeight="1">
      <c r="A42" s="30">
        <v>21</v>
      </c>
      <c r="B42" s="3" t="s">
        <v>46</v>
      </c>
      <c r="C42" s="31">
        <v>6</v>
      </c>
      <c r="D42" s="31">
        <v>6</v>
      </c>
      <c r="E42" s="31">
        <f t="shared" si="2"/>
        <v>0</v>
      </c>
      <c r="F42" s="29"/>
    </row>
    <row r="43" spans="1:6" ht="21" customHeight="1">
      <c r="A43" s="30">
        <v>22</v>
      </c>
      <c r="B43" s="3" t="s">
        <v>47</v>
      </c>
      <c r="C43" s="31">
        <v>10.4</v>
      </c>
      <c r="D43" s="31">
        <v>16.399999999999999</v>
      </c>
      <c r="E43" s="31">
        <f t="shared" si="2"/>
        <v>5.9999999999999982</v>
      </c>
      <c r="F43" s="29"/>
    </row>
    <row r="44" spans="1:6" ht="21" customHeight="1">
      <c r="A44" s="30">
        <v>23</v>
      </c>
      <c r="B44" s="3" t="s">
        <v>81</v>
      </c>
      <c r="C44" s="31">
        <v>196</v>
      </c>
      <c r="D44" s="31">
        <v>50.7</v>
      </c>
      <c r="E44" s="31">
        <f t="shared" ref="E44:E48" si="3">D44-C44</f>
        <v>-145.30000000000001</v>
      </c>
      <c r="F44" s="29"/>
    </row>
    <row r="45" spans="1:6" ht="21" customHeight="1">
      <c r="A45" s="30">
        <v>24</v>
      </c>
      <c r="B45" s="3" t="s">
        <v>79</v>
      </c>
      <c r="C45" s="31">
        <v>325</v>
      </c>
      <c r="D45" s="31">
        <v>14</v>
      </c>
      <c r="E45" s="31">
        <f t="shared" si="3"/>
        <v>-311</v>
      </c>
      <c r="F45" s="29"/>
    </row>
    <row r="46" spans="1:6" ht="21" customHeight="1">
      <c r="A46" s="30">
        <v>25</v>
      </c>
      <c r="B46" s="3" t="s">
        <v>83</v>
      </c>
      <c r="C46" s="31">
        <v>36</v>
      </c>
      <c r="D46" s="31">
        <v>36</v>
      </c>
      <c r="E46" s="31">
        <f t="shared" si="3"/>
        <v>0</v>
      </c>
      <c r="F46" s="29"/>
    </row>
    <row r="47" spans="1:6" ht="21" customHeight="1">
      <c r="A47" s="30">
        <v>26</v>
      </c>
      <c r="B47" s="3" t="s">
        <v>84</v>
      </c>
      <c r="C47" s="31">
        <v>660</v>
      </c>
      <c r="D47" s="31">
        <v>660</v>
      </c>
      <c r="E47" s="31">
        <f t="shared" si="3"/>
        <v>0</v>
      </c>
      <c r="F47" s="29"/>
    </row>
    <row r="48" spans="1:6" ht="21" customHeight="1">
      <c r="A48" s="30">
        <v>27</v>
      </c>
      <c r="B48" s="3" t="s">
        <v>37</v>
      </c>
      <c r="C48" s="31"/>
      <c r="D48" s="31">
        <v>1366</v>
      </c>
      <c r="E48" s="31">
        <f t="shared" si="3"/>
        <v>1366</v>
      </c>
      <c r="F48" s="29"/>
    </row>
    <row r="49" spans="1:6" ht="33" customHeight="1">
      <c r="A49" s="30">
        <v>28</v>
      </c>
      <c r="B49" s="39" t="s">
        <v>56</v>
      </c>
      <c r="C49" s="36">
        <v>54</v>
      </c>
      <c r="D49" s="31">
        <v>51</v>
      </c>
      <c r="E49" s="31">
        <f>D49-C49</f>
        <v>-3</v>
      </c>
      <c r="F49" s="29"/>
    </row>
    <row r="50" spans="1:6" s="42" customFormat="1" ht="24.75" customHeight="1">
      <c r="A50" s="26"/>
      <c r="B50" s="40" t="s">
        <v>26</v>
      </c>
      <c r="C50" s="28">
        <f>C7-C18</f>
        <v>-6550.199999999968</v>
      </c>
      <c r="D50" s="28">
        <f>D7-D18</f>
        <v>-848.49999999998545</v>
      </c>
      <c r="E50" s="28">
        <f t="shared" si="0"/>
        <v>5701.6999999999825</v>
      </c>
      <c r="F50" s="41"/>
    </row>
    <row r="51" spans="1:6">
      <c r="B51" s="29"/>
      <c r="C51" s="29"/>
      <c r="D51" s="29"/>
      <c r="E51" s="29"/>
      <c r="F51" s="29"/>
    </row>
    <row r="52" spans="1:6">
      <c r="B52" s="29"/>
      <c r="C52" s="29"/>
      <c r="D52" s="29"/>
      <c r="E52" s="29"/>
      <c r="F52" s="29"/>
    </row>
    <row r="53" spans="1:6">
      <c r="B53" s="29"/>
      <c r="C53" s="29"/>
      <c r="D53" s="29"/>
      <c r="E53" s="29"/>
      <c r="F53" s="29"/>
    </row>
    <row r="54" spans="1:6">
      <c r="B54" s="29"/>
      <c r="C54" s="29"/>
      <c r="D54" s="29"/>
      <c r="E54" s="29"/>
      <c r="F54" s="29"/>
    </row>
    <row r="55" spans="1:6">
      <c r="B55" s="29"/>
      <c r="C55" s="29"/>
      <c r="D55" s="29"/>
      <c r="E55" s="29"/>
    </row>
    <row r="56" spans="1:6">
      <c r="B56" s="29"/>
      <c r="C56" s="29"/>
      <c r="D56" s="29"/>
      <c r="E56" s="29"/>
    </row>
    <row r="57" spans="1:6">
      <c r="B57" s="29"/>
      <c r="C57" s="29"/>
      <c r="D57" s="29"/>
      <c r="E57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3" type="noConversion"/>
  <pageMargins left="0.2" right="0.19" top="0.23622047244094491" bottom="0.24" header="0.2" footer="0.2"/>
  <pageSetup paperSize="9" scale="95" orientation="portrait" r:id="rId1"/>
  <headerFooter alignWithMargins="0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zoomScaleSheetLayoutView="100" workbookViewId="0">
      <selection activeCell="B8" sqref="B8"/>
    </sheetView>
  </sheetViews>
  <sheetFormatPr defaultRowHeight="15"/>
  <cols>
    <col min="1" max="1" width="4.85546875" style="12" customWidth="1"/>
    <col min="2" max="2" width="53.140625" style="12" customWidth="1"/>
    <col min="3" max="3" width="15.5703125" style="12" customWidth="1"/>
    <col min="4" max="4" width="15.85546875" style="12" customWidth="1"/>
    <col min="5" max="5" width="19.28515625" style="12" customWidth="1"/>
    <col min="6" max="6" width="10.7109375" style="12" bestFit="1" customWidth="1"/>
    <col min="7" max="16384" width="9.140625" style="12"/>
  </cols>
  <sheetData>
    <row r="1" spans="1:6" ht="20.25" customHeight="1">
      <c r="A1" s="11" t="s">
        <v>50</v>
      </c>
      <c r="B1" s="11"/>
      <c r="C1" s="11"/>
      <c r="D1" s="11"/>
      <c r="E1" s="11"/>
    </row>
    <row r="2" spans="1:6" s="6" customFormat="1" ht="38.25" customHeight="1">
      <c r="A2" s="9" t="s">
        <v>76</v>
      </c>
      <c r="B2" s="10"/>
      <c r="C2" s="10"/>
      <c r="D2" s="10"/>
      <c r="E2" s="10"/>
    </row>
    <row r="3" spans="1:6" s="17" customFormat="1" ht="21" customHeight="1">
      <c r="A3" s="13"/>
      <c r="B3" s="7" t="s">
        <v>72</v>
      </c>
      <c r="C3" s="14">
        <v>20</v>
      </c>
      <c r="D3" s="15" t="s">
        <v>73</v>
      </c>
      <c r="E3" s="8" t="s">
        <v>74</v>
      </c>
      <c r="F3" s="16"/>
    </row>
    <row r="4" spans="1:6" s="20" customFormat="1" ht="15.75" customHeight="1">
      <c r="A4" s="18" t="s">
        <v>86</v>
      </c>
      <c r="B4" s="18"/>
      <c r="C4" s="18"/>
      <c r="D4" s="18"/>
      <c r="E4" s="18"/>
      <c r="F4" s="19"/>
    </row>
    <row r="5" spans="1:6" s="44" customFormat="1" ht="17.25" customHeight="1">
      <c r="A5" s="43"/>
      <c r="B5" s="43"/>
      <c r="E5" s="45" t="s">
        <v>42</v>
      </c>
    </row>
    <row r="6" spans="1:6" s="44" customFormat="1" ht="51" customHeight="1">
      <c r="A6" s="46"/>
      <c r="B6" s="47" t="s">
        <v>29</v>
      </c>
      <c r="C6" s="24" t="s">
        <v>69</v>
      </c>
      <c r="D6" s="24" t="s">
        <v>70</v>
      </c>
      <c r="E6" s="24" t="s">
        <v>77</v>
      </c>
    </row>
    <row r="7" spans="1:6" s="44" customFormat="1" ht="41.25" customHeight="1">
      <c r="A7" s="48" t="s">
        <v>3</v>
      </c>
      <c r="B7" s="49" t="s">
        <v>30</v>
      </c>
      <c r="C7" s="50">
        <v>26024.1</v>
      </c>
      <c r="D7" s="50">
        <v>26024.1</v>
      </c>
      <c r="E7" s="50">
        <f t="shared" ref="E7:E12" si="0">D7-C7</f>
        <v>0</v>
      </c>
      <c r="F7" s="51"/>
    </row>
    <row r="8" spans="1:6" s="44" customFormat="1" ht="36">
      <c r="A8" s="48" t="s">
        <v>9</v>
      </c>
      <c r="B8" s="49" t="s">
        <v>63</v>
      </c>
      <c r="C8" s="50">
        <f>SUM(C9,C12:C18)</f>
        <v>94609.599999999991</v>
      </c>
      <c r="D8" s="50">
        <f>SUM(D9,D12:D18)</f>
        <v>93913.900000000009</v>
      </c>
      <c r="E8" s="50">
        <f t="shared" si="0"/>
        <v>-695.69999999998254</v>
      </c>
      <c r="F8" s="51"/>
    </row>
    <row r="9" spans="1:6" s="44" customFormat="1" ht="17.25" customHeight="1">
      <c r="A9" s="30">
        <v>1</v>
      </c>
      <c r="B9" s="3" t="s">
        <v>66</v>
      </c>
      <c r="C9" s="52">
        <v>91298</v>
      </c>
      <c r="D9" s="52">
        <v>91298</v>
      </c>
      <c r="E9" s="52">
        <f t="shared" si="0"/>
        <v>0</v>
      </c>
      <c r="F9" s="51"/>
    </row>
    <row r="10" spans="1:6" s="35" customFormat="1" ht="17.25" customHeight="1">
      <c r="A10" s="32">
        <v>1.1000000000000001</v>
      </c>
      <c r="B10" s="2" t="s">
        <v>53</v>
      </c>
      <c r="C10" s="53">
        <v>28450.9</v>
      </c>
      <c r="D10" s="53">
        <v>28450.9</v>
      </c>
      <c r="E10" s="53">
        <f t="shared" si="0"/>
        <v>0</v>
      </c>
      <c r="F10" s="54"/>
    </row>
    <row r="11" spans="1:6" s="35" customFormat="1" ht="17.25" customHeight="1">
      <c r="A11" s="32">
        <v>1.2</v>
      </c>
      <c r="B11" s="2" t="s">
        <v>67</v>
      </c>
      <c r="C11" s="53">
        <v>184</v>
      </c>
      <c r="D11" s="53">
        <v>184.4</v>
      </c>
      <c r="E11" s="53">
        <f t="shared" si="0"/>
        <v>0.40000000000000568</v>
      </c>
      <c r="F11" s="54"/>
    </row>
    <row r="12" spans="1:6" s="44" customFormat="1" ht="17.25" customHeight="1">
      <c r="A12" s="30">
        <v>2</v>
      </c>
      <c r="B12" s="3" t="s">
        <v>5</v>
      </c>
      <c r="C12" s="52">
        <v>690</v>
      </c>
      <c r="D12" s="52">
        <v>577</v>
      </c>
      <c r="E12" s="52">
        <f t="shared" si="0"/>
        <v>-113</v>
      </c>
      <c r="F12" s="51"/>
    </row>
    <row r="13" spans="1:6" s="44" customFormat="1" ht="17.25" customHeight="1">
      <c r="A13" s="30">
        <v>3</v>
      </c>
      <c r="B13" s="3" t="s">
        <v>54</v>
      </c>
      <c r="C13" s="52">
        <v>151.69999999999999</v>
      </c>
      <c r="D13" s="52">
        <v>963.3</v>
      </c>
      <c r="E13" s="52">
        <f t="shared" ref="E13:E17" si="1">D13-C13</f>
        <v>811.59999999999991</v>
      </c>
      <c r="F13" s="51"/>
    </row>
    <row r="14" spans="1:6" s="44" customFormat="1" ht="17.25" customHeight="1">
      <c r="A14" s="30">
        <v>4</v>
      </c>
      <c r="B14" s="1" t="s">
        <v>51</v>
      </c>
      <c r="C14" s="52">
        <v>100.9</v>
      </c>
      <c r="D14" s="52">
        <v>126.1</v>
      </c>
      <c r="E14" s="52">
        <f t="shared" si="1"/>
        <v>25.199999999999989</v>
      </c>
      <c r="F14" s="55"/>
    </row>
    <row r="15" spans="1:6" s="44" customFormat="1" ht="17.25" customHeight="1">
      <c r="A15" s="30">
        <v>5</v>
      </c>
      <c r="B15" s="3" t="s">
        <v>68</v>
      </c>
      <c r="C15" s="52">
        <v>6</v>
      </c>
      <c r="D15" s="52">
        <v>10</v>
      </c>
      <c r="E15" s="52">
        <f t="shared" si="1"/>
        <v>4</v>
      </c>
      <c r="F15" s="55"/>
    </row>
    <row r="16" spans="1:6" s="44" customFormat="1" ht="17.25" customHeight="1">
      <c r="A16" s="30">
        <v>6</v>
      </c>
      <c r="B16" s="3" t="s">
        <v>6</v>
      </c>
      <c r="C16" s="52">
        <v>390</v>
      </c>
      <c r="D16" s="52">
        <v>125</v>
      </c>
      <c r="E16" s="52">
        <f t="shared" si="1"/>
        <v>-265</v>
      </c>
      <c r="F16" s="55"/>
    </row>
    <row r="17" spans="1:9" s="44" customFormat="1" ht="17.25" customHeight="1">
      <c r="A17" s="30">
        <v>7</v>
      </c>
      <c r="B17" s="1" t="s">
        <v>7</v>
      </c>
      <c r="C17" s="52">
        <v>150.30000000000001</v>
      </c>
      <c r="D17" s="52">
        <v>207.7</v>
      </c>
      <c r="E17" s="52">
        <f t="shared" si="1"/>
        <v>57.399999999999977</v>
      </c>
      <c r="F17" s="55"/>
    </row>
    <row r="18" spans="1:9" s="44" customFormat="1" ht="17.25" customHeight="1">
      <c r="A18" s="30">
        <v>8</v>
      </c>
      <c r="B18" s="1" t="s">
        <v>31</v>
      </c>
      <c r="C18" s="52">
        <v>1822.7</v>
      </c>
      <c r="D18" s="52">
        <v>606.79999999999995</v>
      </c>
      <c r="E18" s="52">
        <f t="shared" ref="E18:E26" si="2">D18-C18</f>
        <v>-1215.9000000000001</v>
      </c>
      <c r="F18" s="55"/>
    </row>
    <row r="19" spans="1:9" s="44" customFormat="1" ht="39.75" customHeight="1">
      <c r="A19" s="48" t="s">
        <v>32</v>
      </c>
      <c r="B19" s="49" t="s">
        <v>33</v>
      </c>
      <c r="C19" s="50">
        <f>+C20+C57</f>
        <v>112367.49999999999</v>
      </c>
      <c r="D19" s="50">
        <f>+D20+D57</f>
        <v>87981.699999999968</v>
      </c>
      <c r="E19" s="50">
        <f t="shared" si="2"/>
        <v>-24385.800000000017</v>
      </c>
      <c r="F19" s="55"/>
    </row>
    <row r="20" spans="1:9" s="44" customFormat="1" ht="28.5" customHeight="1">
      <c r="A20" s="56" t="s">
        <v>61</v>
      </c>
      <c r="B20" s="49" t="s">
        <v>64</v>
      </c>
      <c r="C20" s="50">
        <f>SUM(C21,C23:C28,C31:C51,C55:C56)</f>
        <v>111467.49999999999</v>
      </c>
      <c r="D20" s="50">
        <f>SUM(D21,D23:D28,D31:D51,D55:D56)</f>
        <v>86124.699999999968</v>
      </c>
      <c r="E20" s="50">
        <f t="shared" si="2"/>
        <v>-25342.800000000017</v>
      </c>
      <c r="F20" s="55"/>
    </row>
    <row r="21" spans="1:9" s="44" customFormat="1" ht="16.5" customHeight="1">
      <c r="A21" s="30">
        <v>1</v>
      </c>
      <c r="B21" s="1" t="s">
        <v>11</v>
      </c>
      <c r="C21" s="52">
        <v>99067.1</v>
      </c>
      <c r="D21" s="52">
        <v>76131.7</v>
      </c>
      <c r="E21" s="52">
        <f t="shared" si="2"/>
        <v>-22935.400000000009</v>
      </c>
      <c r="F21" s="55"/>
    </row>
    <row r="22" spans="1:9" s="44" customFormat="1" ht="16.5" customHeight="1">
      <c r="A22" s="33">
        <v>1.1000000000000001</v>
      </c>
      <c r="B22" s="2" t="s">
        <v>55</v>
      </c>
      <c r="C22" s="52">
        <v>6133.8</v>
      </c>
      <c r="D22" s="52"/>
      <c r="E22" s="52">
        <f t="shared" si="2"/>
        <v>-6133.8</v>
      </c>
      <c r="F22" s="55"/>
    </row>
    <row r="23" spans="1:9" s="44" customFormat="1" ht="16.5" customHeight="1">
      <c r="A23" s="30">
        <v>2</v>
      </c>
      <c r="B23" s="3" t="s">
        <v>14</v>
      </c>
      <c r="C23" s="52">
        <v>1557.2</v>
      </c>
      <c r="D23" s="52">
        <v>1364.6</v>
      </c>
      <c r="E23" s="52">
        <f t="shared" si="2"/>
        <v>-192.60000000000014</v>
      </c>
      <c r="F23" s="55"/>
    </row>
    <row r="24" spans="1:9" s="44" customFormat="1" ht="16.5" customHeight="1">
      <c r="A24" s="30">
        <v>3</v>
      </c>
      <c r="B24" s="1" t="s">
        <v>13</v>
      </c>
      <c r="C24" s="52">
        <v>1218.5</v>
      </c>
      <c r="D24" s="52">
        <v>1191.5</v>
      </c>
      <c r="E24" s="52">
        <f t="shared" si="2"/>
        <v>-27</v>
      </c>
      <c r="F24" s="55"/>
    </row>
    <row r="25" spans="1:9" s="44" customFormat="1" ht="16.5" customHeight="1">
      <c r="A25" s="30">
        <v>4</v>
      </c>
      <c r="B25" s="1" t="s">
        <v>16</v>
      </c>
      <c r="C25" s="52">
        <v>276.89999999999998</v>
      </c>
      <c r="D25" s="52">
        <v>263.3</v>
      </c>
      <c r="E25" s="52">
        <f t="shared" si="2"/>
        <v>-13.599999999999966</v>
      </c>
      <c r="F25" s="55"/>
    </row>
    <row r="26" spans="1:9" s="44" customFormat="1" ht="16.5" customHeight="1">
      <c r="A26" s="30">
        <v>5</v>
      </c>
      <c r="B26" s="3" t="s">
        <v>17</v>
      </c>
      <c r="C26" s="52">
        <v>45</v>
      </c>
      <c r="D26" s="52">
        <v>45</v>
      </c>
      <c r="E26" s="52">
        <f t="shared" si="2"/>
        <v>0</v>
      </c>
      <c r="F26" s="55"/>
    </row>
    <row r="27" spans="1:9" s="44" customFormat="1" ht="16.5" customHeight="1">
      <c r="A27" s="30">
        <v>6</v>
      </c>
      <c r="B27" s="3" t="s">
        <v>18</v>
      </c>
      <c r="C27" s="52">
        <v>27</v>
      </c>
      <c r="D27" s="52">
        <v>27</v>
      </c>
      <c r="E27" s="52">
        <f t="shared" ref="E27:E34" si="3">D27-C27</f>
        <v>0</v>
      </c>
      <c r="F27" s="55"/>
      <c r="G27" s="55"/>
      <c r="H27" s="55"/>
      <c r="I27" s="55"/>
    </row>
    <row r="28" spans="1:9" s="44" customFormat="1" ht="16.5" customHeight="1">
      <c r="A28" s="30">
        <v>7</v>
      </c>
      <c r="B28" s="1" t="s">
        <v>19</v>
      </c>
      <c r="C28" s="52">
        <f>SUM(C29:C30)</f>
        <v>153.9</v>
      </c>
      <c r="D28" s="52">
        <f>SUM(D29:D30)</f>
        <v>92.199999999999989</v>
      </c>
      <c r="E28" s="52">
        <f t="shared" si="3"/>
        <v>-61.700000000000017</v>
      </c>
    </row>
    <row r="29" spans="1:9" s="44" customFormat="1" ht="16.5" customHeight="1">
      <c r="A29" s="33">
        <v>7.1</v>
      </c>
      <c r="B29" s="2" t="s">
        <v>20</v>
      </c>
      <c r="C29" s="52">
        <v>86.4</v>
      </c>
      <c r="D29" s="52">
        <v>77.599999999999994</v>
      </c>
      <c r="E29" s="52">
        <f t="shared" si="3"/>
        <v>-8.8000000000000114</v>
      </c>
    </row>
    <row r="30" spans="1:9" s="57" customFormat="1" ht="16.5" customHeight="1">
      <c r="A30" s="33">
        <v>7.2</v>
      </c>
      <c r="B30" s="4" t="s">
        <v>21</v>
      </c>
      <c r="C30" s="53">
        <v>67.5</v>
      </c>
      <c r="D30" s="53">
        <v>14.6</v>
      </c>
      <c r="E30" s="53">
        <f t="shared" si="3"/>
        <v>-52.9</v>
      </c>
      <c r="F30" s="44"/>
    </row>
    <row r="31" spans="1:9" s="44" customFormat="1" ht="16.5" customHeight="1">
      <c r="A31" s="30">
        <v>9</v>
      </c>
      <c r="B31" s="58" t="s">
        <v>22</v>
      </c>
      <c r="C31" s="52">
        <v>112.5</v>
      </c>
      <c r="D31" s="52">
        <v>2.4</v>
      </c>
      <c r="E31" s="52">
        <f t="shared" si="3"/>
        <v>-110.1</v>
      </c>
    </row>
    <row r="32" spans="1:9" s="44" customFormat="1" ht="16.5" customHeight="1">
      <c r="A32" s="30">
        <v>10</v>
      </c>
      <c r="B32" s="58" t="s">
        <v>27</v>
      </c>
      <c r="C32" s="52">
        <v>375</v>
      </c>
      <c r="D32" s="52">
        <v>288</v>
      </c>
      <c r="E32" s="52">
        <f t="shared" si="3"/>
        <v>-87</v>
      </c>
    </row>
    <row r="33" spans="1:5" s="44" customFormat="1" ht="16.5" customHeight="1">
      <c r="A33" s="30">
        <v>11</v>
      </c>
      <c r="B33" s="58" t="s">
        <v>23</v>
      </c>
      <c r="C33" s="52">
        <v>225</v>
      </c>
      <c r="D33" s="52">
        <v>184</v>
      </c>
      <c r="E33" s="52">
        <f t="shared" si="3"/>
        <v>-41</v>
      </c>
    </row>
    <row r="34" spans="1:5" s="44" customFormat="1" ht="16.5" customHeight="1">
      <c r="A34" s="30">
        <v>12</v>
      </c>
      <c r="B34" s="58" t="s">
        <v>28</v>
      </c>
      <c r="C34" s="52">
        <v>150</v>
      </c>
      <c r="D34" s="52">
        <v>52.5</v>
      </c>
      <c r="E34" s="52">
        <f t="shared" si="3"/>
        <v>-97.5</v>
      </c>
    </row>
    <row r="35" spans="1:5" s="44" customFormat="1" ht="16.5" customHeight="1">
      <c r="A35" s="30">
        <v>13</v>
      </c>
      <c r="B35" s="58" t="s">
        <v>48</v>
      </c>
      <c r="C35" s="52">
        <v>25</v>
      </c>
      <c r="D35" s="52"/>
      <c r="E35" s="52">
        <f t="shared" ref="E35:E59" si="4">D35-C35</f>
        <v>-25</v>
      </c>
    </row>
    <row r="36" spans="1:5" s="44" customFormat="1" ht="16.5" customHeight="1">
      <c r="A36" s="30">
        <v>14</v>
      </c>
      <c r="B36" s="58" t="s">
        <v>15</v>
      </c>
      <c r="C36" s="52">
        <v>3679.7</v>
      </c>
      <c r="D36" s="52">
        <v>1773.2</v>
      </c>
      <c r="E36" s="52">
        <f t="shared" si="4"/>
        <v>-1906.4999999999998</v>
      </c>
    </row>
    <row r="37" spans="1:5" s="44" customFormat="1" ht="16.5" customHeight="1">
      <c r="A37" s="30">
        <v>15</v>
      </c>
      <c r="B37" s="58" t="s">
        <v>57</v>
      </c>
      <c r="C37" s="52">
        <v>1225</v>
      </c>
      <c r="D37" s="52">
        <v>1079.4000000000001</v>
      </c>
      <c r="E37" s="52">
        <f t="shared" si="4"/>
        <v>-145.59999999999991</v>
      </c>
    </row>
    <row r="38" spans="1:5" s="44" customFormat="1" ht="16.5" customHeight="1">
      <c r="A38" s="30">
        <v>16</v>
      </c>
      <c r="B38" s="58" t="s">
        <v>24</v>
      </c>
      <c r="C38" s="52">
        <v>892</v>
      </c>
      <c r="D38" s="52">
        <v>350.2</v>
      </c>
      <c r="E38" s="52">
        <f t="shared" si="4"/>
        <v>-541.79999999999995</v>
      </c>
    </row>
    <row r="39" spans="1:5" s="44" customFormat="1" ht="16.5" customHeight="1">
      <c r="A39" s="30">
        <v>17</v>
      </c>
      <c r="B39" s="58" t="s">
        <v>25</v>
      </c>
      <c r="C39" s="52"/>
      <c r="D39" s="52">
        <v>48</v>
      </c>
      <c r="E39" s="52">
        <f t="shared" si="4"/>
        <v>48</v>
      </c>
    </row>
    <row r="40" spans="1:5" s="44" customFormat="1" ht="16.5" customHeight="1">
      <c r="A40" s="30">
        <v>18</v>
      </c>
      <c r="B40" s="58" t="s">
        <v>52</v>
      </c>
      <c r="C40" s="52">
        <v>6</v>
      </c>
      <c r="D40" s="52">
        <v>10</v>
      </c>
      <c r="E40" s="52">
        <f t="shared" si="4"/>
        <v>4</v>
      </c>
    </row>
    <row r="41" spans="1:5" s="44" customFormat="1" ht="16.5" customHeight="1">
      <c r="A41" s="30">
        <v>19</v>
      </c>
      <c r="B41" s="58" t="s">
        <v>43</v>
      </c>
      <c r="C41" s="52">
        <v>40</v>
      </c>
      <c r="D41" s="52"/>
      <c r="E41" s="52">
        <f t="shared" si="4"/>
        <v>-40</v>
      </c>
    </row>
    <row r="42" spans="1:5" s="44" customFormat="1" ht="16.5" customHeight="1">
      <c r="A42" s="30">
        <v>20</v>
      </c>
      <c r="B42" s="58" t="s">
        <v>45</v>
      </c>
      <c r="C42" s="52">
        <v>255</v>
      </c>
      <c r="D42" s="52">
        <v>233.5</v>
      </c>
      <c r="E42" s="52">
        <f t="shared" si="4"/>
        <v>-21.5</v>
      </c>
    </row>
    <row r="43" spans="1:5" s="44" customFormat="1" ht="16.5" customHeight="1">
      <c r="A43" s="30">
        <v>21</v>
      </c>
      <c r="B43" s="58" t="s">
        <v>44</v>
      </c>
      <c r="C43" s="52">
        <v>3</v>
      </c>
      <c r="D43" s="52">
        <v>6</v>
      </c>
      <c r="E43" s="52">
        <f t="shared" si="4"/>
        <v>3</v>
      </c>
    </row>
    <row r="44" spans="1:5" s="44" customFormat="1" ht="16.5" customHeight="1">
      <c r="A44" s="30">
        <v>22</v>
      </c>
      <c r="B44" s="58" t="s">
        <v>46</v>
      </c>
      <c r="C44" s="52">
        <v>6</v>
      </c>
      <c r="D44" s="52">
        <v>6</v>
      </c>
      <c r="E44" s="52">
        <f t="shared" si="4"/>
        <v>0</v>
      </c>
    </row>
    <row r="45" spans="1:5" s="44" customFormat="1" ht="16.5" customHeight="1">
      <c r="A45" s="30">
        <v>23</v>
      </c>
      <c r="B45" s="58" t="s">
        <v>47</v>
      </c>
      <c r="C45" s="52">
        <v>10.4</v>
      </c>
      <c r="D45" s="52">
        <v>16.399999999999999</v>
      </c>
      <c r="E45" s="52">
        <f t="shared" si="4"/>
        <v>5.9999999999999982</v>
      </c>
    </row>
    <row r="46" spans="1:5" s="44" customFormat="1" ht="16.5" customHeight="1">
      <c r="A46" s="30">
        <v>24</v>
      </c>
      <c r="B46" s="3" t="s">
        <v>78</v>
      </c>
      <c r="C46" s="52">
        <v>325</v>
      </c>
      <c r="D46" s="52">
        <v>54.9</v>
      </c>
      <c r="E46" s="52">
        <f t="shared" si="4"/>
        <v>-270.10000000000002</v>
      </c>
    </row>
    <row r="47" spans="1:5" s="44" customFormat="1" ht="16.5" customHeight="1">
      <c r="A47" s="30">
        <v>25</v>
      </c>
      <c r="B47" s="3" t="s">
        <v>80</v>
      </c>
      <c r="C47" s="52">
        <v>50</v>
      </c>
      <c r="D47" s="52"/>
      <c r="E47" s="52">
        <f t="shared" si="4"/>
        <v>-50</v>
      </c>
    </row>
    <row r="48" spans="1:5" s="44" customFormat="1" ht="16.5" customHeight="1">
      <c r="A48" s="30">
        <v>26</v>
      </c>
      <c r="B48" s="3" t="s">
        <v>82</v>
      </c>
      <c r="C48" s="52">
        <v>196</v>
      </c>
      <c r="D48" s="52">
        <v>50.7</v>
      </c>
      <c r="E48" s="52">
        <f t="shared" si="4"/>
        <v>-145.30000000000001</v>
      </c>
    </row>
    <row r="49" spans="1:5" s="44" customFormat="1" ht="16.5" customHeight="1">
      <c r="A49" s="30">
        <v>27</v>
      </c>
      <c r="B49" s="3" t="s">
        <v>83</v>
      </c>
      <c r="C49" s="52"/>
      <c r="D49" s="52">
        <v>36</v>
      </c>
      <c r="E49" s="52">
        <f t="shared" si="4"/>
        <v>36</v>
      </c>
    </row>
    <row r="50" spans="1:5" s="44" customFormat="1" ht="16.5" customHeight="1">
      <c r="A50" s="30">
        <v>28</v>
      </c>
      <c r="B50" s="3" t="s">
        <v>84</v>
      </c>
      <c r="C50" s="52">
        <v>808.5</v>
      </c>
      <c r="D50" s="52">
        <v>792</v>
      </c>
      <c r="E50" s="52">
        <f t="shared" si="4"/>
        <v>-16.5</v>
      </c>
    </row>
    <row r="51" spans="1:5" s="44" customFormat="1" ht="16.5" customHeight="1">
      <c r="A51" s="30">
        <v>29</v>
      </c>
      <c r="B51" s="58" t="s">
        <v>34</v>
      </c>
      <c r="C51" s="52">
        <f>SUM(C52:C54)</f>
        <v>200</v>
      </c>
      <c r="D51" s="52">
        <f>SUM(D52:D54)</f>
        <v>366.4</v>
      </c>
      <c r="E51" s="52">
        <f t="shared" si="4"/>
        <v>166.39999999999998</v>
      </c>
    </row>
    <row r="52" spans="1:5" s="44" customFormat="1" ht="16.5" customHeight="1">
      <c r="A52" s="59">
        <v>29.1</v>
      </c>
      <c r="B52" s="60" t="s">
        <v>35</v>
      </c>
      <c r="C52" s="52"/>
      <c r="D52" s="52">
        <v>30</v>
      </c>
      <c r="E52" s="52">
        <f t="shared" si="4"/>
        <v>30</v>
      </c>
    </row>
    <row r="53" spans="1:5" s="44" customFormat="1" ht="16.5" customHeight="1">
      <c r="A53" s="59">
        <v>29.2</v>
      </c>
      <c r="B53" s="60" t="s">
        <v>49</v>
      </c>
      <c r="C53" s="52">
        <v>146</v>
      </c>
      <c r="D53" s="52">
        <v>288.39999999999998</v>
      </c>
      <c r="E53" s="52">
        <f t="shared" si="4"/>
        <v>142.39999999999998</v>
      </c>
    </row>
    <row r="54" spans="1:5" s="44" customFormat="1" ht="16.5" customHeight="1">
      <c r="A54" s="59">
        <v>29.3</v>
      </c>
      <c r="B54" s="60" t="s">
        <v>59</v>
      </c>
      <c r="C54" s="52">
        <v>54</v>
      </c>
      <c r="D54" s="52">
        <v>48</v>
      </c>
      <c r="E54" s="52">
        <f t="shared" si="4"/>
        <v>-6</v>
      </c>
    </row>
    <row r="55" spans="1:5" s="44" customFormat="1" ht="16.5" customHeight="1">
      <c r="A55" s="61">
        <v>30</v>
      </c>
      <c r="B55" s="58" t="s">
        <v>36</v>
      </c>
      <c r="C55" s="52">
        <v>293.8</v>
      </c>
      <c r="D55" s="52">
        <v>293.8</v>
      </c>
      <c r="E55" s="52">
        <f t="shared" si="4"/>
        <v>0</v>
      </c>
    </row>
    <row r="56" spans="1:5" s="44" customFormat="1" ht="16.5" customHeight="1">
      <c r="A56" s="61">
        <v>31</v>
      </c>
      <c r="B56" s="1" t="s">
        <v>37</v>
      </c>
      <c r="C56" s="52">
        <v>244</v>
      </c>
      <c r="D56" s="52">
        <v>1366</v>
      </c>
      <c r="E56" s="52">
        <f t="shared" si="4"/>
        <v>1122</v>
      </c>
    </row>
    <row r="57" spans="1:5" s="44" customFormat="1" ht="28.5" customHeight="1">
      <c r="A57" s="56" t="s">
        <v>62</v>
      </c>
      <c r="B57" s="49" t="s">
        <v>65</v>
      </c>
      <c r="C57" s="50">
        <f>+C58</f>
        <v>900</v>
      </c>
      <c r="D57" s="50">
        <f>+D58</f>
        <v>1857</v>
      </c>
      <c r="E57" s="52">
        <f t="shared" si="4"/>
        <v>957</v>
      </c>
    </row>
    <row r="58" spans="1:5" s="44" customFormat="1" ht="18" customHeight="1">
      <c r="A58" s="61">
        <v>1</v>
      </c>
      <c r="B58" s="62" t="s">
        <v>38</v>
      </c>
      <c r="C58" s="52">
        <f>SUM(C59:C60)</f>
        <v>900</v>
      </c>
      <c r="D58" s="52">
        <f>SUM(D59:D60)</f>
        <v>1857</v>
      </c>
      <c r="E58" s="52">
        <f t="shared" si="4"/>
        <v>957</v>
      </c>
    </row>
    <row r="59" spans="1:5" s="44" customFormat="1" ht="15.75" customHeight="1">
      <c r="A59" s="59">
        <v>1.1000000000000001</v>
      </c>
      <c r="B59" s="5" t="s">
        <v>60</v>
      </c>
      <c r="C59" s="52">
        <v>900</v>
      </c>
      <c r="D59" s="52">
        <v>1700</v>
      </c>
      <c r="E59" s="52">
        <f t="shared" si="4"/>
        <v>800</v>
      </c>
    </row>
    <row r="60" spans="1:5" s="44" customFormat="1" ht="15.75" customHeight="1">
      <c r="A60" s="59">
        <v>1.2</v>
      </c>
      <c r="B60" s="5" t="s">
        <v>39</v>
      </c>
      <c r="C60" s="52"/>
      <c r="D60" s="52">
        <v>157</v>
      </c>
      <c r="E60" s="52">
        <f t="shared" ref="E60:E61" si="5">D60-C60</f>
        <v>157</v>
      </c>
    </row>
    <row r="61" spans="1:5" s="57" customFormat="1" ht="43.5" customHeight="1">
      <c r="A61" s="48" t="s">
        <v>40</v>
      </c>
      <c r="B61" s="49" t="s">
        <v>41</v>
      </c>
      <c r="C61" s="50">
        <f>C7+C8-C19</f>
        <v>8266.1999999999971</v>
      </c>
      <c r="D61" s="50">
        <f>D7+D8-D19</f>
        <v>31956.300000000032</v>
      </c>
      <c r="E61" s="50">
        <f t="shared" si="5"/>
        <v>23690.100000000035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3" type="noConversion"/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2016-07-13T11:29:26Z</cp:lastPrinted>
  <dcterms:created xsi:type="dcterms:W3CDTF">1996-10-14T23:33:28Z</dcterms:created>
  <dcterms:modified xsi:type="dcterms:W3CDTF">2018-11-01T05:02:17Z</dcterms:modified>
</cp:coreProperties>
</file>